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<sst xmlns="http://schemas.openxmlformats.org/spreadsheetml/2006/main" count="134" uniqueCount="101">
  <si>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</si>
  <si>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</si>
  <si>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</si>
  <si>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</si>
  <si>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</si>
  <si>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</si>
  <si>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</si>
  <si>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</si>
  <si>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</si>
  <si>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</si>
  <si>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</si>
  <si>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</si>
  <si>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</si>
  <si>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</si>
  <si>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</si>
  <si>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</si>
  <si>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</si>
  <si>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</si>
  <si>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</si>
  <si>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</si>
  <si>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</si>
  <si>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</si>
  <si>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</si>
  <si>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</si>
  <si>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</si>
  <si>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</si>
  <si>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</si>
  <si>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</si>
  <si>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</si>
  <si>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</si>
  <si>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</si>
  <si>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</si>
  <si>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</si>
  <si>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</si>
  <si>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</si>
  <si>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</si>
  <si>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</si>
  <si>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</si>
  <si>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</si>
  <si>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</si>
  <si>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</si>
  <si>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</si>
  <si>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</si>
  <si>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</si>
  <si>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</si>
  <si>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</si>
  <si>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</si>
  <si>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</si>
  <si>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</si>
  <si>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</si>
  <si>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</si>
  <si>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</si>
  <si>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</si>
  <si>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</si>
  <si>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</si>
  <si>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</si>
  <si>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</si>
  <si>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</si>
  <si>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</si>
  <si>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</si>
  <si>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</si>
  <si>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</si>
  <si>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</si>
  <si>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</si>
  <si>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</si>
  <si>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</si>
  <si>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</si>
  <si>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</si>
  <si>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</si>
  <si>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</si>
  <si>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</si>
  <si>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</si>
  <si>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</si>
  <si>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</si>
  <si>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</si>
  <si>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</si>
  <si>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</si>
  <si>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</si>
  <si>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</si>
  <si>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</si>
  <si>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</si>
  <si>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</si>
  <si>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</si>
  <si>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</si>
  <si>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</si>
  <si>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</si>
  <si>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</si>
  <si>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</si>
  <si>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</si>
  <si>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</si>
  <si>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</si>
  <si>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</si>
  <si>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</si>
  <si>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</si>
  <si>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</si>
  <si>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</si>
  <si>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</si>
  <si>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085-0014339</t>
  </si>
  <si>
    <t>Нет</t>
  </si>
  <si>
    <t>Иной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</si>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</sst>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97</v>
      </c>
      <c r="C4" s="68" t="s">
        <v>61</v>
      </c>
      <c r="D4" s="71">
        <v>99915441.409999996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9"/>
      <c r="D5" s="72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100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Да</v>
      </c>
      <c r="C11" s="7" t="str">
        <f>IF(AND($B$11="Да",$F$4="Да"),"5%",IF(AND($B$11="Да",$F$4="Нет"),"10%",IF($B$11="Нет","","")))</f>
        <v>10%</v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Да</v>
      </c>
      <c r="C12" s="7" t="str">
        <f>IF($B$12="Да","5%",IF($B$12="Нет","",""))</f>
        <v>5%</v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085-0014339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Да</v>
      </c>
      <c r="C7" s="38" t="str">
        <f>'Заполняется инициатором'!C11</f>
        <v>10%</v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Да</v>
      </c>
      <c r="C8" s="39" t="str">
        <f>'Заполняется инициатором'!C12</f>
        <v>5%</v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2026-04-22T13:25:33Z</dcterms:modified>
</cp:coreProperties>
</file>